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99th SLBC meeting QE Jun 2025\Tables Jun 2025\"/>
    </mc:Choice>
  </mc:AlternateContent>
  <bookViews>
    <workbookView xWindow="0" yWindow="0" windowWidth="28800" windowHeight="1342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</definedName>
    <definedName name="_xlnm.Print_Area" localSheetId="1">T8d!$A:$L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F67" i="6"/>
  <c r="E67" i="6"/>
  <c r="H66" i="6"/>
  <c r="G66" i="6"/>
  <c r="F66" i="6"/>
  <c r="E66" i="6"/>
  <c r="D66" i="6"/>
  <c r="C66" i="6"/>
  <c r="H57" i="6"/>
  <c r="H67" i="6" s="1"/>
  <c r="G57" i="6"/>
  <c r="G67" i="6" s="1"/>
  <c r="F57" i="6"/>
  <c r="E57" i="6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<sst xmlns="http://schemas.openxmlformats.org/spreadsheetml/2006/main" count="202" uniqueCount="101">
  <si>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</si>
  <si>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</si>
  <si>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</si>
  <si>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</si>
  <si>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</si>
  <si>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</si>
  <si>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</si>
  <si>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</si>
  <si>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</si>
  <si>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</si>
  <si>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</si>
  <si>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</si>
  <si>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</si>
  <si>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</si>
  <si>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</si>
  <si>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</si>
  <si>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</si>
  <si>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</si>
  <si>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</si>
  <si>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</si>
  <si>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</si>
  <si>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</si>
  <si>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</si>
  <si>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</si>
  <si>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</si>
  <si>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</si>
  <si>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</si>
  <si>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</si>
  <si>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</si>
  <si>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</si>
  <si>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</si>
  <si>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</si>
  <si>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</si>
  <si>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</si>
  <si>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</si>
  <si>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</si>
  <si>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</si>
  <si>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</si>
  <si>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</si>
  <si>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</si>
  <si>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</si>
  <si>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</si>
  <si>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</si>
  <si>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</si>
  <si>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</si>
  <si>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</si>
  <si>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</si>
  <si>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</si>
  <si>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</si>
  <si>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</si>
  <si>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</si>
  <si>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</si>
  <si>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</si>
  <si>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</si>
  <si>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</si>
  <si>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</si>
  <si>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</si>
  <si>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</si>
  <si>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</si>
  <si>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</si>
  <si>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</si>
  <si>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 xml:space="preserve"> DATA FOR THE QUARTER ENDED  JUNE 2025</t>
  </si>
  <si>
    <t>(Amt. In crore)</t>
  </si>
  <si>
    <t>Outstanding As on  30.06.2025</t>
  </si>
  <si>
    <t>Outstanding As on 30.06.2025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</si>
  <si>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</si>
  <si>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</si>
  <si>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</si>
  <si>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</si>
  <si>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</si>
  <si>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</si>
  <si>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</si>
  <si>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</si>
  <si>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</si>
  <si>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</si>
  <si>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</si>
  <si>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</si>
  <si>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</si>
  <si>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</si>
  <si>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</si>
  <si>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</si>
  <si>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</si>
  <si>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</si>
  <si>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</si>
  <si>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</si>
  <si>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</si>
  <si>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</si>
  <si>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</si>
  <si>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</si>
  <si>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</si>
  <si>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</si>
  <si>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</si>
  <si>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</si>
  <si>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</si>
  <si>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</si>
  <si>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30.06.2025</t>
  </si>
  <si>
    <t>No.</t>
  </si>
  <si>
    <t>2022</t>
  </si>
  <si>
    <t>Total Housing Loan</t>
  </si>
  <si>
    <t>Total Education Loan</t>
  </si>
  <si>
    <t>BANK-WISE INFORMATION REGARDING PROGRESS UNDER TOTAL EDUCATIONAL LOANS &amp; HOUSING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</si>
</sst>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2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2" fontId="21" fillId="0" borderId="16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/>
    <xf numFmtId="0" fontId="2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2" fontId="0" fillId="0" borderId="0" xfId="0" applyNumberFormat="1"/>
    <xf numFmtId="0" fontId="0" fillId="0" borderId="18" xfId="0" applyBorder="1" applyAlignment="1">
      <alignment vertical="center"/>
    </xf>
    <xf numFmtId="0" fontId="25" fillId="0" borderId="18" xfId="0" applyFont="1" applyBorder="1" applyAlignment="1">
      <alignment vertical="center"/>
    </xf>
    <xf numFmtId="2" fontId="25" fillId="0" borderId="18" xfId="0" applyNumberFormat="1" applyFont="1" applyBorder="1" applyAlignment="1">
      <alignment vertical="center"/>
    </xf>
    <xf numFmtId="0" fontId="0" fillId="0" borderId="0" xfId="0"/>
    <xf numFmtId="0" fontId="0" fillId="0" borderId="10" xfId="0" applyBorder="1"/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24" borderId="0" xfId="0" applyNumberFormat="1" applyFill="1"/>
    <xf numFmtId="0" fontId="0" fillId="0" borderId="20" xfId="0" applyBorder="1"/>
    <xf numFmtId="0" fontId="0" fillId="0" borderId="20" xfId="0" applyBorder="1" applyAlignment="1">
      <alignment horizontal="left"/>
    </xf>
    <xf numFmtId="0" fontId="22" fillId="0" borderId="20" xfId="0" applyFont="1" applyBorder="1"/>
    <xf numFmtId="2" fontId="0" fillId="0" borderId="20" xfId="0" applyNumberFormat="1" applyBorder="1"/>
    <xf numFmtId="2" fontId="22" fillId="0" borderId="20" xfId="0" applyNumberFormat="1" applyFont="1" applyBorder="1"/>
    <xf numFmtId="2" fontId="0" fillId="24" borderId="20" xfId="0" applyNumberFormat="1" applyFill="1" applyBorder="1"/>
    <xf numFmtId="2" fontId="22" fillId="24" borderId="20" xfId="0" applyNumberFormat="1" applyFont="1" applyFill="1" applyBorder="1"/>
    <xf numFmtId="0" fontId="0" fillId="0" borderId="20" xfId="0" applyBorder="1"/>
    <xf numFmtId="0" fontId="0" fillId="0" borderId="20" xfId="0" applyBorder="1" applyAlignment="1">
      <alignment horizontal="left"/>
    </xf>
    <xf numFmtId="2" fontId="0" fillId="0" borderId="20" xfId="0" applyNumberFormat="1" applyBorder="1"/>
    <xf numFmtId="0" fontId="0" fillId="25" borderId="20" xfId="0" applyFill="1" applyBorder="1"/>
    <xf numFmtId="2" fontId="0" fillId="25" borderId="20" xfId="0" applyNumberFormat="1" applyFill="1" applyBorder="1"/>
    <xf numFmtId="0" fontId="0" fillId="25" borderId="0" xfId="0" applyFill="1"/>
    <xf numFmtId="0" fontId="19" fillId="0" borderId="19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2" fillId="0" borderId="20" xfId="0" applyFont="1" applyBorder="1"/>
    <xf numFmtId="0" fontId="0" fillId="0" borderId="0" xfId="0" applyAlignment="1">
      <alignment horizontal="center"/>
    </xf>
    <xf numFmtId="0" fontId="0" fillId="25" borderId="20" xfId="0" applyFill="1" applyBorder="1" applyAlignment="1">
      <alignment horizontal="left"/>
    </xf>
    <xf numFmtId="0" fontId="22" fillId="25" borderId="20" xfId="0" applyFont="1" applyFill="1" applyBorder="1" applyAlignment="1">
      <alignment horizontal="center"/>
    </xf>
    <xf numFmtId="0" fontId="22" fillId="25" borderId="20" xfId="0" applyFont="1" applyFill="1" applyBorder="1"/>
    <xf numFmtId="0" fontId="22" fillId="25" borderId="20" xfId="0" applyFont="1" applyFill="1" applyBorder="1"/>
    <xf numFmtId="0" fontId="22" fillId="25" borderId="0" xfId="0" applyFont="1" applyFill="1"/>
    <xf numFmtId="0" fontId="21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  <xf numFmtId="2" fontId="22" fillId="25" borderId="20" xfId="0" applyNumberFormat="1" applyFont="1" applyFill="1" applyBorder="1"/>
    <xf numFmtId="0" fontId="18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2" t="s">
        <v>1</v>
      </c>
      <c r="D1" s="63"/>
      <c r="E1" s="63"/>
      <c r="F1" s="63"/>
      <c r="G1" s="63"/>
      <c r="H1" s="63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4" t="s">
        <v>2</v>
      </c>
      <c r="B2" s="64"/>
      <c r="C2" s="64"/>
      <c r="D2" s="64"/>
      <c r="E2" s="64"/>
      <c r="F2" s="64"/>
      <c r="G2" s="64"/>
      <c r="H2" s="64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65" t="s">
        <v>3</v>
      </c>
      <c r="B3" s="67" t="s">
        <v>4</v>
      </c>
      <c r="C3" s="69" t="s">
        <v>5</v>
      </c>
      <c r="D3" s="69"/>
      <c r="E3" s="69"/>
      <c r="F3" s="69"/>
      <c r="G3" s="69"/>
      <c r="H3" s="69"/>
      <c r="I3" s="61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66"/>
      <c r="B4" s="68"/>
      <c r="C4" s="70" t="str">
        <f>"Target for " &amp; RIGHT(Fyear!A1,4) &amp; "-" &amp;RIGHT(Fyear!A1,2)+1</f>
        <v>Target for 2022-23</v>
      </c>
      <c r="D4" s="71" t="s">
        <v>7</v>
      </c>
      <c r="E4" s="71"/>
      <c r="F4" s="71"/>
      <c r="G4" s="72" t="s">
        <v>8</v>
      </c>
      <c r="H4" s="72"/>
      <c r="I4" s="61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66"/>
      <c r="B5" s="68"/>
      <c r="C5" s="70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1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1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1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1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1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1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1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1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1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1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1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1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1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1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1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1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1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1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1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1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1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1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1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1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1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1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1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1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1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1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1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1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1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1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1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1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1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1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1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1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1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1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1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1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1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1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1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1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1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1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1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1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1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1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1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1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1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1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1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1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tabSelected="1" topLeftCell="A13" zoomScaleSheetLayoutView="90" workbookViewId="0">
      <selection activeCell="U6" sqref="U6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8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6" customHeight="1" x14ac:dyDescent="0.2">
      <c r="A1" s="91" t="s">
        <v>60</v>
      </c>
      <c r="B1" s="12"/>
      <c r="C1" s="62" t="s">
        <v>100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4.25" customHeight="1" x14ac:dyDescent="0.25">
      <c r="A2" s="64" t="s">
        <v>61</v>
      </c>
      <c r="B2" s="64"/>
      <c r="C2" s="64"/>
      <c r="D2" s="64"/>
      <c r="E2" s="64"/>
      <c r="F2" s="64"/>
      <c r="G2" s="64"/>
      <c r="H2" s="64"/>
      <c r="I2" s="64"/>
      <c r="J2" s="64"/>
      <c r="K2" s="30" t="s">
        <v>62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65" t="s">
        <v>3</v>
      </c>
      <c r="B3" s="67" t="s">
        <v>4</v>
      </c>
      <c r="C3" s="69" t="s">
        <v>98</v>
      </c>
      <c r="D3" s="69"/>
      <c r="E3" s="69"/>
      <c r="F3" s="69"/>
      <c r="G3" s="69"/>
      <c r="H3" s="69" t="s">
        <v>99</v>
      </c>
      <c r="I3" s="69"/>
      <c r="J3" s="69"/>
      <c r="K3" s="69"/>
      <c r="L3" s="73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66"/>
      <c r="B4" s="68"/>
      <c r="C4" s="71" t="s">
        <v>7</v>
      </c>
      <c r="D4" s="71"/>
      <c r="E4" s="71"/>
      <c r="F4" s="72" t="s">
        <v>63</v>
      </c>
      <c r="G4" s="72"/>
      <c r="H4" s="71" t="s">
        <v>7</v>
      </c>
      <c r="I4" s="71"/>
      <c r="J4" s="71"/>
      <c r="K4" s="72" t="s">
        <v>64</v>
      </c>
      <c r="L4" s="72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66"/>
      <c r="B5" s="68"/>
      <c r="C5" s="18" t="s">
        <v>9</v>
      </c>
      <c r="D5" s="19" t="s">
        <v>10</v>
      </c>
      <c r="E5" s="19" t="s">
        <v>11</v>
      </c>
      <c r="F5" s="18" t="s">
        <v>12</v>
      </c>
      <c r="G5" s="19" t="s">
        <v>13</v>
      </c>
      <c r="H5" s="18" t="s">
        <v>9</v>
      </c>
      <c r="I5" s="19" t="s">
        <v>10</v>
      </c>
      <c r="J5" s="19" t="s">
        <v>11</v>
      </c>
      <c r="K5" s="18" t="s">
        <v>12</v>
      </c>
      <c r="L5" s="43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x14ac:dyDescent="0.2">
      <c r="A6" s="1">
        <v>1</v>
      </c>
      <c r="B6" s="45" t="s">
        <v>14</v>
      </c>
      <c r="C6" s="1">
        <v>415</v>
      </c>
      <c r="D6" s="46">
        <v>122.58</v>
      </c>
      <c r="E6" s="46">
        <v>152.25</v>
      </c>
      <c r="F6" s="1">
        <v>15271</v>
      </c>
      <c r="G6" s="46">
        <v>2693.83</v>
      </c>
      <c r="H6" s="2">
        <v>68</v>
      </c>
      <c r="I6" s="46">
        <v>6.86</v>
      </c>
      <c r="J6" s="46">
        <v>6.93</v>
      </c>
      <c r="K6" s="2">
        <v>1825</v>
      </c>
      <c r="L6" s="47">
        <v>121.59</v>
      </c>
    </row>
    <row r="7" spans="1:252" x14ac:dyDescent="0.2">
      <c r="A7" s="48">
        <v>2</v>
      </c>
      <c r="B7" s="49" t="s">
        <v>15</v>
      </c>
      <c r="C7" s="48">
        <v>63</v>
      </c>
      <c r="D7" s="51">
        <v>17.440000000000001</v>
      </c>
      <c r="E7" s="51">
        <v>24.33</v>
      </c>
      <c r="F7" s="48">
        <v>4252</v>
      </c>
      <c r="G7" s="51">
        <v>714.29</v>
      </c>
      <c r="H7" s="48">
        <v>8</v>
      </c>
      <c r="I7" s="51">
        <v>0.75</v>
      </c>
      <c r="J7" s="51">
        <v>0.67</v>
      </c>
      <c r="K7" s="48">
        <v>518</v>
      </c>
      <c r="L7" s="53">
        <v>22.9</v>
      </c>
    </row>
    <row r="8" spans="1:252" x14ac:dyDescent="0.2">
      <c r="A8" s="48">
        <v>3</v>
      </c>
      <c r="B8" s="49" t="s">
        <v>16</v>
      </c>
      <c r="C8" s="48">
        <v>104</v>
      </c>
      <c r="D8" s="51">
        <v>32.83</v>
      </c>
      <c r="E8" s="51">
        <v>33.06</v>
      </c>
      <c r="F8" s="48">
        <v>2603</v>
      </c>
      <c r="G8" s="51">
        <v>595.42999999999995</v>
      </c>
      <c r="H8" s="48">
        <v>8</v>
      </c>
      <c r="I8" s="51">
        <v>0.97</v>
      </c>
      <c r="J8" s="51">
        <v>0.94</v>
      </c>
      <c r="K8" s="48">
        <v>330</v>
      </c>
      <c r="L8" s="53">
        <v>21.1</v>
      </c>
    </row>
    <row r="9" spans="1:252" x14ac:dyDescent="0.2">
      <c r="A9" s="48">
        <v>4</v>
      </c>
      <c r="B9" s="49" t="s">
        <v>17</v>
      </c>
      <c r="C9" s="48">
        <v>144</v>
      </c>
      <c r="D9" s="51">
        <v>41.16</v>
      </c>
      <c r="E9" s="51">
        <v>37.49</v>
      </c>
      <c r="F9" s="48">
        <v>4895</v>
      </c>
      <c r="G9" s="51">
        <v>740.65</v>
      </c>
      <c r="H9" s="48">
        <v>22</v>
      </c>
      <c r="I9" s="51">
        <v>1.3</v>
      </c>
      <c r="J9" s="51">
        <v>1.86</v>
      </c>
      <c r="K9" s="48">
        <v>1444</v>
      </c>
      <c r="L9" s="53">
        <v>54.54</v>
      </c>
    </row>
    <row r="10" spans="1:252" x14ac:dyDescent="0.2">
      <c r="A10" s="48">
        <v>5</v>
      </c>
      <c r="B10" s="49" t="s">
        <v>18</v>
      </c>
      <c r="C10" s="48">
        <v>30</v>
      </c>
      <c r="D10" s="51">
        <v>9.2100000000000009</v>
      </c>
      <c r="E10" s="51">
        <v>0</v>
      </c>
      <c r="F10" s="48">
        <v>3357</v>
      </c>
      <c r="G10" s="51">
        <v>373.01</v>
      </c>
      <c r="H10" s="48">
        <v>26</v>
      </c>
      <c r="I10" s="51">
        <v>3.69</v>
      </c>
      <c r="J10" s="51">
        <v>0.64</v>
      </c>
      <c r="K10" s="48">
        <v>1171</v>
      </c>
      <c r="L10" s="53">
        <v>50.64</v>
      </c>
    </row>
    <row r="11" spans="1:252" x14ac:dyDescent="0.2">
      <c r="A11" s="48">
        <v>6</v>
      </c>
      <c r="B11" s="49" t="s">
        <v>19</v>
      </c>
      <c r="C11" s="48">
        <v>73</v>
      </c>
      <c r="D11" s="51">
        <v>29.13</v>
      </c>
      <c r="E11" s="51">
        <v>28.83</v>
      </c>
      <c r="F11" s="48">
        <v>3185</v>
      </c>
      <c r="G11" s="51">
        <v>516.88</v>
      </c>
      <c r="H11" s="48">
        <v>3</v>
      </c>
      <c r="I11" s="51">
        <v>0.28000000000000003</v>
      </c>
      <c r="J11" s="51">
        <v>0.28000000000000003</v>
      </c>
      <c r="K11" s="48">
        <v>366</v>
      </c>
      <c r="L11" s="53">
        <v>15.49</v>
      </c>
    </row>
    <row r="12" spans="1:252" x14ac:dyDescent="0.2">
      <c r="A12" s="48">
        <v>7</v>
      </c>
      <c r="B12" s="49" t="s">
        <v>20</v>
      </c>
      <c r="C12" s="48">
        <v>30</v>
      </c>
      <c r="D12" s="51">
        <v>9.91</v>
      </c>
      <c r="E12" s="51">
        <v>9.4600000000000009</v>
      </c>
      <c r="F12" s="48">
        <v>1140</v>
      </c>
      <c r="G12" s="51">
        <v>165.73</v>
      </c>
      <c r="H12" s="48">
        <v>1</v>
      </c>
      <c r="I12" s="51">
        <v>0.02</v>
      </c>
      <c r="J12" s="51">
        <v>0.14000000000000001</v>
      </c>
      <c r="K12" s="48">
        <v>73</v>
      </c>
      <c r="L12" s="53">
        <v>3.91</v>
      </c>
    </row>
    <row r="13" spans="1:252" x14ac:dyDescent="0.2">
      <c r="A13" s="48">
        <v>8</v>
      </c>
      <c r="B13" s="49" t="s">
        <v>21</v>
      </c>
      <c r="C13" s="48">
        <v>3</v>
      </c>
      <c r="D13" s="51">
        <v>0.74</v>
      </c>
      <c r="E13" s="51">
        <v>0.74</v>
      </c>
      <c r="F13" s="48">
        <v>177</v>
      </c>
      <c r="G13" s="51">
        <v>30.89</v>
      </c>
      <c r="H13" s="48">
        <v>1</v>
      </c>
      <c r="I13" s="51">
        <v>0.04</v>
      </c>
      <c r="J13" s="51">
        <v>0.05</v>
      </c>
      <c r="K13" s="48">
        <v>44</v>
      </c>
      <c r="L13" s="53">
        <v>2.48</v>
      </c>
    </row>
    <row r="14" spans="1:252" x14ac:dyDescent="0.2">
      <c r="A14" s="48">
        <v>9</v>
      </c>
      <c r="B14" s="49" t="s">
        <v>22</v>
      </c>
      <c r="C14" s="48">
        <v>206</v>
      </c>
      <c r="D14" s="51">
        <v>74.849999999999994</v>
      </c>
      <c r="E14" s="51">
        <v>81.709999999999994</v>
      </c>
      <c r="F14" s="48">
        <v>9533</v>
      </c>
      <c r="G14" s="51">
        <v>1396.82</v>
      </c>
      <c r="H14" s="48">
        <v>20</v>
      </c>
      <c r="I14" s="51">
        <v>3.03</v>
      </c>
      <c r="J14" s="51">
        <v>2.36</v>
      </c>
      <c r="K14" s="48">
        <v>1408</v>
      </c>
      <c r="L14" s="53">
        <v>79.44</v>
      </c>
    </row>
    <row r="15" spans="1:252" x14ac:dyDescent="0.2">
      <c r="A15" s="48">
        <v>10</v>
      </c>
      <c r="B15" s="49" t="s">
        <v>24</v>
      </c>
      <c r="C15" s="48">
        <v>1792</v>
      </c>
      <c r="D15" s="51">
        <v>585.95000000000005</v>
      </c>
      <c r="E15" s="51">
        <v>731.43</v>
      </c>
      <c r="F15" s="48">
        <v>97081</v>
      </c>
      <c r="G15" s="51">
        <v>11812.66</v>
      </c>
      <c r="H15" s="48">
        <v>348</v>
      </c>
      <c r="I15" s="51">
        <v>14.38</v>
      </c>
      <c r="J15" s="51">
        <v>28.64</v>
      </c>
      <c r="K15" s="48">
        <v>8487</v>
      </c>
      <c r="L15" s="53">
        <v>468.03</v>
      </c>
    </row>
    <row r="16" spans="1:252" x14ac:dyDescent="0.2">
      <c r="A16" s="48">
        <v>11</v>
      </c>
      <c r="B16" s="49" t="s">
        <v>25</v>
      </c>
      <c r="C16" s="48">
        <v>176</v>
      </c>
      <c r="D16" s="51">
        <v>46.32</v>
      </c>
      <c r="E16" s="51">
        <v>41.56</v>
      </c>
      <c r="F16" s="48">
        <v>4363</v>
      </c>
      <c r="G16" s="51">
        <v>647.32000000000005</v>
      </c>
      <c r="H16" s="48">
        <v>5</v>
      </c>
      <c r="I16" s="51">
        <v>0.22</v>
      </c>
      <c r="J16" s="51">
        <v>0.44</v>
      </c>
      <c r="K16" s="48">
        <v>427</v>
      </c>
      <c r="L16" s="53">
        <v>14.5</v>
      </c>
    </row>
    <row r="17" spans="1:12" x14ac:dyDescent="0.2">
      <c r="A17" s="48">
        <v>12</v>
      </c>
      <c r="B17" s="49" t="s">
        <v>26</v>
      </c>
      <c r="C17" s="48">
        <v>159</v>
      </c>
      <c r="D17" s="51">
        <v>71.56</v>
      </c>
      <c r="E17" s="51">
        <v>46.03</v>
      </c>
      <c r="F17" s="48">
        <v>4619</v>
      </c>
      <c r="G17" s="51">
        <v>791.92</v>
      </c>
      <c r="H17" s="48">
        <v>57</v>
      </c>
      <c r="I17" s="51">
        <v>13.82</v>
      </c>
      <c r="J17" s="51">
        <v>2.5099999999999998</v>
      </c>
      <c r="K17" s="48">
        <v>985</v>
      </c>
      <c r="L17" s="53">
        <v>85.86</v>
      </c>
    </row>
    <row r="18" spans="1:12" s="44" customFormat="1" x14ac:dyDescent="0.2">
      <c r="A18" s="74" t="s">
        <v>65</v>
      </c>
      <c r="B18" s="75"/>
      <c r="C18" s="50">
        <f t="shared" ref="C18:L18" si="0">SUM(C6:C17)</f>
        <v>3195</v>
      </c>
      <c r="D18" s="52">
        <f t="shared" si="0"/>
        <v>1041.68</v>
      </c>
      <c r="E18" s="52">
        <f t="shared" si="0"/>
        <v>1186.8899999999999</v>
      </c>
      <c r="F18" s="50">
        <f t="shared" si="0"/>
        <v>150476</v>
      </c>
      <c r="G18" s="52">
        <f t="shared" si="0"/>
        <v>20479.429999999997</v>
      </c>
      <c r="H18" s="50">
        <f t="shared" si="0"/>
        <v>567</v>
      </c>
      <c r="I18" s="52">
        <f t="shared" si="0"/>
        <v>45.36</v>
      </c>
      <c r="J18" s="52">
        <f t="shared" si="0"/>
        <v>45.459999999999994</v>
      </c>
      <c r="K18" s="50">
        <f t="shared" si="0"/>
        <v>17078</v>
      </c>
      <c r="L18" s="54">
        <f t="shared" si="0"/>
        <v>940.48</v>
      </c>
    </row>
    <row r="19" spans="1:12" x14ac:dyDescent="0.2">
      <c r="A19" s="48">
        <v>13</v>
      </c>
      <c r="B19" s="49" t="s">
        <v>27</v>
      </c>
      <c r="C19" s="48">
        <v>67</v>
      </c>
      <c r="D19" s="51">
        <v>9.7899999999999991</v>
      </c>
      <c r="E19" s="51">
        <v>9.7799999999999994</v>
      </c>
      <c r="F19" s="48">
        <v>2523</v>
      </c>
      <c r="G19" s="51">
        <v>471.11</v>
      </c>
      <c r="H19" s="48">
        <v>226</v>
      </c>
      <c r="I19" s="51">
        <v>50.64</v>
      </c>
      <c r="J19" s="51">
        <v>4.13</v>
      </c>
      <c r="K19" s="48">
        <v>226</v>
      </c>
      <c r="L19" s="53">
        <v>37.97</v>
      </c>
    </row>
    <row r="20" spans="1:12" x14ac:dyDescent="0.2">
      <c r="A20" s="48">
        <v>14</v>
      </c>
      <c r="B20" s="49" t="s">
        <v>28</v>
      </c>
      <c r="C20" s="48">
        <v>133</v>
      </c>
      <c r="D20" s="51">
        <v>31.9</v>
      </c>
      <c r="E20" s="51">
        <v>21.28</v>
      </c>
      <c r="F20" s="48">
        <v>5759</v>
      </c>
      <c r="G20" s="51">
        <v>551.03</v>
      </c>
      <c r="H20" s="48">
        <v>0</v>
      </c>
      <c r="I20" s="51">
        <v>0</v>
      </c>
      <c r="J20" s="51">
        <v>0</v>
      </c>
      <c r="K20" s="48">
        <v>0</v>
      </c>
      <c r="L20" s="53">
        <v>0</v>
      </c>
    </row>
    <row r="21" spans="1:12" x14ac:dyDescent="0.2">
      <c r="A21" s="48">
        <v>15</v>
      </c>
      <c r="B21" s="49" t="s">
        <v>29</v>
      </c>
      <c r="C21" s="48">
        <v>0</v>
      </c>
      <c r="D21" s="51">
        <v>0</v>
      </c>
      <c r="E21" s="51">
        <v>0</v>
      </c>
      <c r="F21" s="48">
        <v>22</v>
      </c>
      <c r="G21" s="51">
        <v>6.09</v>
      </c>
      <c r="H21" s="48">
        <v>0</v>
      </c>
      <c r="I21" s="51">
        <v>0</v>
      </c>
      <c r="J21" s="51">
        <v>0</v>
      </c>
      <c r="K21" s="48">
        <v>0</v>
      </c>
      <c r="L21" s="53">
        <v>0</v>
      </c>
    </row>
    <row r="22" spans="1:12" x14ac:dyDescent="0.2">
      <c r="A22" s="48">
        <v>16</v>
      </c>
      <c r="B22" s="49" t="s">
        <v>30</v>
      </c>
      <c r="C22" s="48">
        <v>881</v>
      </c>
      <c r="D22" s="51">
        <v>13.63</v>
      </c>
      <c r="E22" s="51">
        <v>13.5</v>
      </c>
      <c r="F22" s="48">
        <v>2780</v>
      </c>
      <c r="G22" s="51">
        <v>85.26</v>
      </c>
      <c r="H22" s="48">
        <v>3</v>
      </c>
      <c r="I22" s="51">
        <v>0.1</v>
      </c>
      <c r="J22" s="51">
        <v>0.05</v>
      </c>
      <c r="K22" s="48">
        <v>3</v>
      </c>
      <c r="L22" s="53">
        <v>0.09</v>
      </c>
    </row>
    <row r="23" spans="1:12" x14ac:dyDescent="0.2">
      <c r="A23" s="48">
        <v>17</v>
      </c>
      <c r="B23" s="49" t="s">
        <v>31</v>
      </c>
      <c r="C23" s="48">
        <v>1</v>
      </c>
      <c r="D23" s="51">
        <v>0.5</v>
      </c>
      <c r="E23" s="51">
        <v>0.74</v>
      </c>
      <c r="F23" s="48">
        <v>151</v>
      </c>
      <c r="G23" s="51">
        <v>24.98</v>
      </c>
      <c r="H23" s="48">
        <v>0</v>
      </c>
      <c r="I23" s="51">
        <v>0</v>
      </c>
      <c r="J23" s="51">
        <v>0</v>
      </c>
      <c r="K23" s="48">
        <v>3</v>
      </c>
      <c r="L23" s="53">
        <v>0.05</v>
      </c>
    </row>
    <row r="24" spans="1:12" x14ac:dyDescent="0.2">
      <c r="A24" s="48">
        <v>18</v>
      </c>
      <c r="B24" s="49" t="s">
        <v>66</v>
      </c>
      <c r="C24" s="48">
        <v>506</v>
      </c>
      <c r="D24" s="51">
        <v>27.93</v>
      </c>
      <c r="E24" s="51">
        <v>160.5</v>
      </c>
      <c r="F24" s="48">
        <v>25364</v>
      </c>
      <c r="G24" s="51">
        <v>4086.74</v>
      </c>
      <c r="H24" s="48">
        <v>3</v>
      </c>
      <c r="I24" s="51">
        <v>0.01</v>
      </c>
      <c r="J24" s="51">
        <v>0.01</v>
      </c>
      <c r="K24" s="48">
        <v>117</v>
      </c>
      <c r="L24" s="53">
        <v>2.08</v>
      </c>
    </row>
    <row r="25" spans="1:12" x14ac:dyDescent="0.2">
      <c r="A25" s="48">
        <v>19</v>
      </c>
      <c r="B25" s="49" t="s">
        <v>33</v>
      </c>
      <c r="C25" s="48">
        <v>8661</v>
      </c>
      <c r="D25" s="51">
        <v>2945.32</v>
      </c>
      <c r="E25" s="51">
        <v>123.93</v>
      </c>
      <c r="F25" s="48">
        <v>8670</v>
      </c>
      <c r="G25" s="51">
        <v>2025.26</v>
      </c>
      <c r="H25" s="48">
        <v>4</v>
      </c>
      <c r="I25" s="51">
        <v>1.03</v>
      </c>
      <c r="J25" s="51">
        <v>1.55</v>
      </c>
      <c r="K25" s="48">
        <v>181</v>
      </c>
      <c r="L25" s="53">
        <v>32.57</v>
      </c>
    </row>
    <row r="26" spans="1:12" x14ac:dyDescent="0.2">
      <c r="A26" s="48">
        <v>20</v>
      </c>
      <c r="B26" s="49" t="s">
        <v>34</v>
      </c>
      <c r="C26" s="48">
        <v>144</v>
      </c>
      <c r="D26" s="51">
        <v>42.25</v>
      </c>
      <c r="E26" s="51">
        <v>38.42</v>
      </c>
      <c r="F26" s="48">
        <v>8410</v>
      </c>
      <c r="G26" s="51">
        <v>1484.4</v>
      </c>
      <c r="H26" s="48">
        <v>0</v>
      </c>
      <c r="I26" s="51">
        <v>0</v>
      </c>
      <c r="J26" s="51">
        <v>1</v>
      </c>
      <c r="K26" s="48">
        <v>1052</v>
      </c>
      <c r="L26" s="53">
        <v>99.96</v>
      </c>
    </row>
    <row r="27" spans="1:12" x14ac:dyDescent="0.2">
      <c r="A27" s="48">
        <v>21</v>
      </c>
      <c r="B27" s="49" t="s">
        <v>67</v>
      </c>
      <c r="C27" s="48">
        <v>4</v>
      </c>
      <c r="D27" s="51">
        <v>0.52</v>
      </c>
      <c r="E27" s="51">
        <v>3.97</v>
      </c>
      <c r="F27" s="48">
        <v>4025</v>
      </c>
      <c r="G27" s="51">
        <v>189.53</v>
      </c>
      <c r="H27" s="48">
        <v>0</v>
      </c>
      <c r="I27" s="51">
        <v>0</v>
      </c>
      <c r="J27" s="51">
        <v>0</v>
      </c>
      <c r="K27" s="48">
        <v>0</v>
      </c>
      <c r="L27" s="53">
        <v>0</v>
      </c>
    </row>
    <row r="28" spans="1:12" x14ac:dyDescent="0.2">
      <c r="A28" s="48">
        <v>22</v>
      </c>
      <c r="B28" s="49" t="s">
        <v>36</v>
      </c>
      <c r="C28" s="48">
        <v>0</v>
      </c>
      <c r="D28" s="51">
        <v>0</v>
      </c>
      <c r="E28" s="51">
        <v>3.62</v>
      </c>
      <c r="F28" s="48">
        <v>62</v>
      </c>
      <c r="G28" s="51">
        <v>37.69</v>
      </c>
      <c r="H28" s="48">
        <v>0</v>
      </c>
      <c r="I28" s="51">
        <v>0</v>
      </c>
      <c r="J28" s="51">
        <v>0</v>
      </c>
      <c r="K28" s="48">
        <v>0</v>
      </c>
      <c r="L28" s="53">
        <v>0</v>
      </c>
    </row>
    <row r="29" spans="1:12" x14ac:dyDescent="0.2">
      <c r="A29" s="48">
        <v>23</v>
      </c>
      <c r="B29" s="49" t="s">
        <v>68</v>
      </c>
      <c r="C29" s="48">
        <v>2</v>
      </c>
      <c r="D29" s="51">
        <v>0.69</v>
      </c>
      <c r="E29" s="51">
        <v>0</v>
      </c>
      <c r="F29" s="48">
        <v>51</v>
      </c>
      <c r="G29" s="51">
        <v>7.3</v>
      </c>
      <c r="H29" s="48">
        <v>0</v>
      </c>
      <c r="I29" s="51">
        <v>0</v>
      </c>
      <c r="J29" s="51">
        <v>0</v>
      </c>
      <c r="K29" s="48">
        <v>4</v>
      </c>
      <c r="L29" s="53">
        <v>0.14000000000000001</v>
      </c>
    </row>
    <row r="30" spans="1:12" x14ac:dyDescent="0.2">
      <c r="A30" s="48">
        <v>24</v>
      </c>
      <c r="B30" s="49" t="s">
        <v>69</v>
      </c>
      <c r="C30" s="48">
        <v>4</v>
      </c>
      <c r="D30" s="51">
        <v>1.17</v>
      </c>
      <c r="E30" s="51">
        <v>0.13</v>
      </c>
      <c r="F30" s="48">
        <v>176</v>
      </c>
      <c r="G30" s="51">
        <v>30.24</v>
      </c>
      <c r="H30" s="48">
        <v>0</v>
      </c>
      <c r="I30" s="51">
        <v>0</v>
      </c>
      <c r="J30" s="51">
        <v>0</v>
      </c>
      <c r="K30" s="48">
        <v>7</v>
      </c>
      <c r="L30" s="53">
        <v>0.95</v>
      </c>
    </row>
    <row r="31" spans="1:12" x14ac:dyDescent="0.2">
      <c r="A31" s="48">
        <v>25</v>
      </c>
      <c r="B31" s="49" t="s">
        <v>70</v>
      </c>
      <c r="C31" s="48">
        <v>1</v>
      </c>
      <c r="D31" s="51">
        <v>1.92</v>
      </c>
      <c r="E31" s="51">
        <v>0.08</v>
      </c>
      <c r="F31" s="48">
        <v>17</v>
      </c>
      <c r="G31" s="51">
        <v>2.7</v>
      </c>
      <c r="H31" s="48">
        <v>0</v>
      </c>
      <c r="I31" s="51">
        <v>0</v>
      </c>
      <c r="J31" s="51">
        <v>0</v>
      </c>
      <c r="K31" s="48">
        <v>0</v>
      </c>
      <c r="L31" s="53">
        <v>0</v>
      </c>
    </row>
    <row r="32" spans="1:12" x14ac:dyDescent="0.2">
      <c r="A32" s="48">
        <v>26</v>
      </c>
      <c r="B32" s="49" t="s">
        <v>40</v>
      </c>
      <c r="C32" s="48">
        <v>1</v>
      </c>
      <c r="D32" s="51">
        <v>0.31</v>
      </c>
      <c r="E32" s="51">
        <v>0.31</v>
      </c>
      <c r="F32" s="48">
        <v>67</v>
      </c>
      <c r="G32" s="51">
        <v>10.33</v>
      </c>
      <c r="H32" s="48">
        <v>0</v>
      </c>
      <c r="I32" s="51">
        <v>0</v>
      </c>
      <c r="J32" s="51">
        <v>0</v>
      </c>
      <c r="K32" s="48">
        <v>0</v>
      </c>
      <c r="L32" s="53">
        <v>0</v>
      </c>
    </row>
    <row r="33" spans="1:12" x14ac:dyDescent="0.2">
      <c r="A33" s="48">
        <v>27</v>
      </c>
      <c r="B33" s="49" t="s">
        <v>71</v>
      </c>
      <c r="C33" s="48">
        <v>0</v>
      </c>
      <c r="D33" s="51">
        <v>0</v>
      </c>
      <c r="E33" s="51">
        <v>0</v>
      </c>
      <c r="F33" s="48">
        <v>10</v>
      </c>
      <c r="G33" s="51">
        <v>1</v>
      </c>
      <c r="H33" s="48">
        <v>0</v>
      </c>
      <c r="I33" s="51">
        <v>0</v>
      </c>
      <c r="J33" s="51">
        <v>0</v>
      </c>
      <c r="K33" s="48">
        <v>0</v>
      </c>
      <c r="L33" s="53">
        <v>0</v>
      </c>
    </row>
    <row r="34" spans="1:12" x14ac:dyDescent="0.2">
      <c r="A34" s="48">
        <v>28</v>
      </c>
      <c r="B34" s="49" t="s">
        <v>72</v>
      </c>
      <c r="C34" s="48">
        <v>1</v>
      </c>
      <c r="D34" s="51">
        <v>0.5</v>
      </c>
      <c r="E34" s="51">
        <v>0.31</v>
      </c>
      <c r="F34" s="48">
        <v>59</v>
      </c>
      <c r="G34" s="51">
        <v>27.22</v>
      </c>
      <c r="H34" s="48">
        <v>0</v>
      </c>
      <c r="I34" s="51">
        <v>0</v>
      </c>
      <c r="J34" s="51">
        <v>0</v>
      </c>
      <c r="K34" s="48">
        <v>0</v>
      </c>
      <c r="L34" s="53">
        <v>0</v>
      </c>
    </row>
    <row r="35" spans="1:12" x14ac:dyDescent="0.2">
      <c r="A35" s="48">
        <v>29</v>
      </c>
      <c r="B35" s="49" t="s">
        <v>43</v>
      </c>
      <c r="C35" s="48">
        <v>4</v>
      </c>
      <c r="D35" s="51">
        <v>1.1599999999999999</v>
      </c>
      <c r="E35" s="51">
        <v>1.1499999999999999</v>
      </c>
      <c r="F35" s="48">
        <v>22</v>
      </c>
      <c r="G35" s="51">
        <v>2.81</v>
      </c>
      <c r="H35" s="48">
        <v>1</v>
      </c>
      <c r="I35" s="51">
        <v>0.15</v>
      </c>
      <c r="J35" s="51">
        <v>7.0000000000000007E-2</v>
      </c>
      <c r="K35" s="48">
        <v>1</v>
      </c>
      <c r="L35" s="53">
        <v>7.0000000000000007E-2</v>
      </c>
    </row>
    <row r="36" spans="1:12" x14ac:dyDescent="0.2">
      <c r="A36" s="48">
        <v>30</v>
      </c>
      <c r="B36" s="49" t="s">
        <v>44</v>
      </c>
      <c r="C36" s="48">
        <v>0</v>
      </c>
      <c r="D36" s="51">
        <v>0.6</v>
      </c>
      <c r="E36" s="51">
        <v>0</v>
      </c>
      <c r="F36" s="48">
        <v>51</v>
      </c>
      <c r="G36" s="51">
        <v>3.89</v>
      </c>
      <c r="H36" s="48">
        <v>0</v>
      </c>
      <c r="I36" s="51">
        <v>0</v>
      </c>
      <c r="J36" s="51">
        <v>0</v>
      </c>
      <c r="K36" s="48">
        <v>0</v>
      </c>
      <c r="L36" s="53">
        <v>0</v>
      </c>
    </row>
    <row r="37" spans="1:12" x14ac:dyDescent="0.2">
      <c r="A37" s="48">
        <v>31</v>
      </c>
      <c r="B37" s="49" t="s">
        <v>73</v>
      </c>
      <c r="C37" s="48">
        <v>3</v>
      </c>
      <c r="D37" s="51">
        <v>0.03</v>
      </c>
      <c r="E37" s="51">
        <v>0.03</v>
      </c>
      <c r="F37" s="48">
        <v>282</v>
      </c>
      <c r="G37" s="51">
        <v>37.369999999999997</v>
      </c>
      <c r="H37" s="48">
        <v>0</v>
      </c>
      <c r="I37" s="51">
        <v>0</v>
      </c>
      <c r="J37" s="51">
        <v>0</v>
      </c>
      <c r="K37" s="48">
        <v>3</v>
      </c>
      <c r="L37" s="53">
        <v>0.43</v>
      </c>
    </row>
    <row r="38" spans="1:12" s="44" customFormat="1" x14ac:dyDescent="0.2">
      <c r="A38" s="74" t="s">
        <v>74</v>
      </c>
      <c r="B38" s="75"/>
      <c r="C38" s="50">
        <f t="shared" ref="C38:L38" si="1">SUM(C19:C37)</f>
        <v>10413</v>
      </c>
      <c r="D38" s="52">
        <f t="shared" si="1"/>
        <v>3078.2200000000003</v>
      </c>
      <c r="E38" s="52">
        <f t="shared" si="1"/>
        <v>377.75</v>
      </c>
      <c r="F38" s="50">
        <f t="shared" si="1"/>
        <v>58501</v>
      </c>
      <c r="G38" s="52">
        <f t="shared" si="1"/>
        <v>9084.9500000000007</v>
      </c>
      <c r="H38" s="50">
        <f t="shared" si="1"/>
        <v>237</v>
      </c>
      <c r="I38" s="52">
        <f t="shared" si="1"/>
        <v>51.93</v>
      </c>
      <c r="J38" s="52">
        <f t="shared" si="1"/>
        <v>6.81</v>
      </c>
      <c r="K38" s="50">
        <f t="shared" si="1"/>
        <v>1597</v>
      </c>
      <c r="L38" s="54">
        <f t="shared" si="1"/>
        <v>174.30999999999995</v>
      </c>
    </row>
    <row r="39" spans="1:12" x14ac:dyDescent="0.2">
      <c r="A39" s="48">
        <v>32</v>
      </c>
      <c r="B39" s="49" t="s">
        <v>46</v>
      </c>
      <c r="C39" s="48">
        <v>88</v>
      </c>
      <c r="D39" s="51">
        <v>13.36</v>
      </c>
      <c r="E39" s="51">
        <v>0.7</v>
      </c>
      <c r="F39" s="48">
        <v>2556</v>
      </c>
      <c r="G39" s="51">
        <v>217.36</v>
      </c>
      <c r="H39" s="48">
        <v>0</v>
      </c>
      <c r="I39" s="51">
        <v>0</v>
      </c>
      <c r="J39" s="51">
        <v>0</v>
      </c>
      <c r="K39" s="48">
        <v>13</v>
      </c>
      <c r="L39" s="53">
        <v>0.24</v>
      </c>
    </row>
    <row r="40" spans="1:12" s="44" customFormat="1" x14ac:dyDescent="0.2">
      <c r="A40" s="74" t="s">
        <v>56</v>
      </c>
      <c r="B40" s="75"/>
      <c r="C40" s="50">
        <f t="shared" ref="C40:L40" si="2">SUM(C39:C39)</f>
        <v>88</v>
      </c>
      <c r="D40" s="52">
        <f t="shared" si="2"/>
        <v>13.36</v>
      </c>
      <c r="E40" s="52">
        <f t="shared" si="2"/>
        <v>0.7</v>
      </c>
      <c r="F40" s="50">
        <f t="shared" si="2"/>
        <v>2556</v>
      </c>
      <c r="G40" s="52">
        <f t="shared" si="2"/>
        <v>217.36</v>
      </c>
      <c r="H40" s="50">
        <f t="shared" si="2"/>
        <v>0</v>
      </c>
      <c r="I40" s="52">
        <f t="shared" si="2"/>
        <v>0</v>
      </c>
      <c r="J40" s="52">
        <f t="shared" si="2"/>
        <v>0</v>
      </c>
      <c r="K40" s="50">
        <f t="shared" si="2"/>
        <v>13</v>
      </c>
      <c r="L40" s="54">
        <f t="shared" si="2"/>
        <v>0.24</v>
      </c>
    </row>
    <row r="41" spans="1:12" x14ac:dyDescent="0.2">
      <c r="A41" s="48">
        <v>33</v>
      </c>
      <c r="B41" s="49" t="s">
        <v>47</v>
      </c>
      <c r="C41" s="48">
        <v>440</v>
      </c>
      <c r="D41" s="51">
        <v>111.39</v>
      </c>
      <c r="E41" s="51">
        <v>62.14</v>
      </c>
      <c r="F41" s="48">
        <v>12579</v>
      </c>
      <c r="G41" s="51">
        <v>1932.53</v>
      </c>
      <c r="H41" s="48">
        <v>15</v>
      </c>
      <c r="I41" s="51">
        <v>1.39</v>
      </c>
      <c r="J41" s="51">
        <v>0.68</v>
      </c>
      <c r="K41" s="48">
        <v>251</v>
      </c>
      <c r="L41" s="53">
        <v>8.0299999999999994</v>
      </c>
    </row>
    <row r="42" spans="1:12" s="44" customFormat="1" x14ac:dyDescent="0.2">
      <c r="A42" s="74" t="s">
        <v>75</v>
      </c>
      <c r="B42" s="75"/>
      <c r="C42" s="50">
        <f t="shared" ref="C42:L42" si="3">SUM(C41:C41)</f>
        <v>440</v>
      </c>
      <c r="D42" s="52">
        <f t="shared" si="3"/>
        <v>111.39</v>
      </c>
      <c r="E42" s="52">
        <f t="shared" si="3"/>
        <v>62.14</v>
      </c>
      <c r="F42" s="50">
        <f t="shared" si="3"/>
        <v>12579</v>
      </c>
      <c r="G42" s="52">
        <f t="shared" si="3"/>
        <v>1932.53</v>
      </c>
      <c r="H42" s="50">
        <f t="shared" si="3"/>
        <v>15</v>
      </c>
      <c r="I42" s="52">
        <f t="shared" si="3"/>
        <v>1.39</v>
      </c>
      <c r="J42" s="52">
        <f t="shared" si="3"/>
        <v>0.68</v>
      </c>
      <c r="K42" s="50">
        <f t="shared" si="3"/>
        <v>251</v>
      </c>
      <c r="L42" s="54">
        <f t="shared" si="3"/>
        <v>8.0299999999999994</v>
      </c>
    </row>
    <row r="43" spans="1:12" x14ac:dyDescent="0.2">
      <c r="A43" s="48">
        <v>34</v>
      </c>
      <c r="B43" s="49" t="s">
        <v>76</v>
      </c>
      <c r="C43" s="48">
        <v>74</v>
      </c>
      <c r="D43" s="51">
        <v>11.52</v>
      </c>
      <c r="E43" s="51">
        <v>11.52</v>
      </c>
      <c r="F43" s="48">
        <v>1063</v>
      </c>
      <c r="G43" s="51">
        <v>139.12</v>
      </c>
      <c r="H43" s="48">
        <v>0</v>
      </c>
      <c r="I43" s="51">
        <v>0</v>
      </c>
      <c r="J43" s="51">
        <v>0</v>
      </c>
      <c r="K43" s="48">
        <v>0</v>
      </c>
      <c r="L43" s="53">
        <v>0</v>
      </c>
    </row>
    <row r="44" spans="1:12" x14ac:dyDescent="0.2">
      <c r="A44" s="48">
        <v>35</v>
      </c>
      <c r="B44" s="49" t="s">
        <v>77</v>
      </c>
      <c r="C44" s="48">
        <v>0</v>
      </c>
      <c r="D44" s="51">
        <v>0</v>
      </c>
      <c r="E44" s="51">
        <v>0.15</v>
      </c>
      <c r="F44" s="48">
        <v>37</v>
      </c>
      <c r="G44" s="51">
        <v>3.93</v>
      </c>
      <c r="H44" s="48">
        <v>0</v>
      </c>
      <c r="I44" s="51">
        <v>0</v>
      </c>
      <c r="J44" s="51">
        <v>0</v>
      </c>
      <c r="K44" s="48">
        <v>0</v>
      </c>
      <c r="L44" s="53">
        <v>0</v>
      </c>
    </row>
    <row r="45" spans="1:12" x14ac:dyDescent="0.2">
      <c r="A45" s="48">
        <v>36</v>
      </c>
      <c r="B45" s="49" t="s">
        <v>78</v>
      </c>
      <c r="C45" s="48">
        <v>22</v>
      </c>
      <c r="D45" s="51">
        <v>2.34</v>
      </c>
      <c r="E45" s="51">
        <v>2.34</v>
      </c>
      <c r="F45" s="48">
        <v>94</v>
      </c>
      <c r="G45" s="51">
        <v>19.670000000000002</v>
      </c>
      <c r="H45" s="48">
        <v>0</v>
      </c>
      <c r="I45" s="51">
        <v>0</v>
      </c>
      <c r="J45" s="51">
        <v>0</v>
      </c>
      <c r="K45" s="48">
        <v>255</v>
      </c>
      <c r="L45" s="53">
        <v>0.33</v>
      </c>
    </row>
    <row r="46" spans="1:12" x14ac:dyDescent="0.2">
      <c r="A46" s="48">
        <v>37</v>
      </c>
      <c r="B46" s="49" t="s">
        <v>79</v>
      </c>
      <c r="C46" s="48">
        <v>295</v>
      </c>
      <c r="D46" s="51">
        <v>16.68</v>
      </c>
      <c r="E46" s="51">
        <v>16.68</v>
      </c>
      <c r="F46" s="48">
        <v>2757</v>
      </c>
      <c r="G46" s="51">
        <v>149.88999999999999</v>
      </c>
      <c r="H46" s="48">
        <v>0</v>
      </c>
      <c r="I46" s="51">
        <v>0</v>
      </c>
      <c r="J46" s="51">
        <v>0</v>
      </c>
      <c r="K46" s="48">
        <v>0</v>
      </c>
      <c r="L46" s="53">
        <v>0</v>
      </c>
    </row>
    <row r="47" spans="1:12" x14ac:dyDescent="0.2">
      <c r="A47" s="48">
        <v>38</v>
      </c>
      <c r="B47" s="49" t="s">
        <v>80</v>
      </c>
      <c r="C47" s="48">
        <v>1</v>
      </c>
      <c r="D47" s="51">
        <v>0.75</v>
      </c>
      <c r="E47" s="51">
        <v>0.75</v>
      </c>
      <c r="F47" s="48">
        <v>23</v>
      </c>
      <c r="G47" s="51">
        <v>6.59</v>
      </c>
      <c r="H47" s="48">
        <v>0</v>
      </c>
      <c r="I47" s="51">
        <v>0</v>
      </c>
      <c r="J47" s="51">
        <v>0</v>
      </c>
      <c r="K47" s="48">
        <v>0</v>
      </c>
      <c r="L47" s="53">
        <v>0</v>
      </c>
    </row>
    <row r="48" spans="1:12" x14ac:dyDescent="0.2">
      <c r="A48" s="48">
        <v>39</v>
      </c>
      <c r="B48" s="49" t="s">
        <v>81</v>
      </c>
      <c r="C48" s="48">
        <v>735</v>
      </c>
      <c r="D48" s="51">
        <v>9.73</v>
      </c>
      <c r="E48" s="51">
        <v>9.7200000000000006</v>
      </c>
      <c r="F48" s="48">
        <v>5322</v>
      </c>
      <c r="G48" s="51">
        <v>46.68</v>
      </c>
      <c r="H48" s="48">
        <v>0</v>
      </c>
      <c r="I48" s="51">
        <v>0</v>
      </c>
      <c r="J48" s="51">
        <v>0</v>
      </c>
      <c r="K48" s="48">
        <v>0</v>
      </c>
      <c r="L48" s="53">
        <v>0</v>
      </c>
    </row>
    <row r="49" spans="1:12" x14ac:dyDescent="0.2">
      <c r="A49" s="48">
        <v>40</v>
      </c>
      <c r="B49" s="49" t="s">
        <v>82</v>
      </c>
      <c r="C49" s="48">
        <v>0</v>
      </c>
      <c r="D49" s="51">
        <v>0</v>
      </c>
      <c r="E49" s="51">
        <v>0.32</v>
      </c>
      <c r="F49" s="48">
        <v>24</v>
      </c>
      <c r="G49" s="51">
        <v>3.41</v>
      </c>
      <c r="H49" s="48">
        <v>0</v>
      </c>
      <c r="I49" s="51">
        <v>0</v>
      </c>
      <c r="J49" s="51">
        <v>0</v>
      </c>
      <c r="K49" s="48">
        <v>0</v>
      </c>
      <c r="L49" s="53">
        <v>0</v>
      </c>
    </row>
    <row r="50" spans="1:12" s="44" customFormat="1" x14ac:dyDescent="0.2">
      <c r="A50" s="74" t="s">
        <v>58</v>
      </c>
      <c r="B50" s="75"/>
      <c r="C50" s="50">
        <f t="shared" ref="C50:L50" si="4">SUM(C43:C49)</f>
        <v>1127</v>
      </c>
      <c r="D50" s="52">
        <f t="shared" si="4"/>
        <v>41.019999999999996</v>
      </c>
      <c r="E50" s="52">
        <f t="shared" si="4"/>
        <v>41.48</v>
      </c>
      <c r="F50" s="50">
        <f t="shared" si="4"/>
        <v>9320</v>
      </c>
      <c r="G50" s="52">
        <f t="shared" si="4"/>
        <v>369.29</v>
      </c>
      <c r="H50" s="50">
        <f t="shared" si="4"/>
        <v>0</v>
      </c>
      <c r="I50" s="52">
        <f t="shared" si="4"/>
        <v>0</v>
      </c>
      <c r="J50" s="52">
        <f t="shared" si="4"/>
        <v>0</v>
      </c>
      <c r="K50" s="50">
        <f t="shared" si="4"/>
        <v>255</v>
      </c>
      <c r="L50" s="54">
        <f t="shared" si="4"/>
        <v>0.33</v>
      </c>
    </row>
    <row r="51" spans="1:12" x14ac:dyDescent="0.2">
      <c r="A51" s="48">
        <v>41</v>
      </c>
      <c r="B51" s="49" t="s">
        <v>83</v>
      </c>
      <c r="C51" s="48">
        <v>0</v>
      </c>
      <c r="D51" s="51">
        <v>0</v>
      </c>
      <c r="E51" s="51">
        <v>0</v>
      </c>
      <c r="F51" s="48">
        <v>0</v>
      </c>
      <c r="G51" s="51">
        <v>0</v>
      </c>
      <c r="H51" s="48">
        <v>0</v>
      </c>
      <c r="I51" s="51">
        <v>0</v>
      </c>
      <c r="J51" s="51">
        <v>0</v>
      </c>
      <c r="K51" s="48">
        <v>0</v>
      </c>
      <c r="L51" s="53">
        <v>0</v>
      </c>
    </row>
    <row r="52" spans="1:12" x14ac:dyDescent="0.2">
      <c r="A52" s="48">
        <v>42</v>
      </c>
      <c r="B52" s="49" t="s">
        <v>84</v>
      </c>
      <c r="C52" s="48">
        <v>0</v>
      </c>
      <c r="D52" s="51">
        <v>0</v>
      </c>
      <c r="E52" s="51">
        <v>0</v>
      </c>
      <c r="F52" s="48">
        <v>0</v>
      </c>
      <c r="G52" s="51">
        <v>0</v>
      </c>
      <c r="H52" s="48">
        <v>0</v>
      </c>
      <c r="I52" s="51">
        <v>0</v>
      </c>
      <c r="J52" s="51">
        <v>0</v>
      </c>
      <c r="K52" s="48">
        <v>0</v>
      </c>
      <c r="L52" s="53">
        <v>0</v>
      </c>
    </row>
    <row r="53" spans="1:12" x14ac:dyDescent="0.2">
      <c r="A53" s="48">
        <v>43</v>
      </c>
      <c r="B53" s="49" t="s">
        <v>85</v>
      </c>
      <c r="C53" s="48">
        <v>0</v>
      </c>
      <c r="D53" s="51">
        <v>0</v>
      </c>
      <c r="E53" s="51">
        <v>0</v>
      </c>
      <c r="F53" s="48">
        <v>0</v>
      </c>
      <c r="G53" s="51">
        <v>0</v>
      </c>
      <c r="H53" s="48">
        <v>0</v>
      </c>
      <c r="I53" s="51">
        <v>0</v>
      </c>
      <c r="J53" s="51">
        <v>0</v>
      </c>
      <c r="K53" s="48">
        <v>0</v>
      </c>
      <c r="L53" s="53">
        <v>0</v>
      </c>
    </row>
    <row r="54" spans="1:12" x14ac:dyDescent="0.2">
      <c r="A54" s="48">
        <v>44</v>
      </c>
      <c r="B54" s="49" t="s">
        <v>86</v>
      </c>
      <c r="C54" s="48">
        <v>0</v>
      </c>
      <c r="D54" s="51">
        <v>0</v>
      </c>
      <c r="E54" s="51">
        <v>0</v>
      </c>
      <c r="F54" s="48">
        <v>0</v>
      </c>
      <c r="G54" s="51">
        <v>0</v>
      </c>
      <c r="H54" s="48">
        <v>0</v>
      </c>
      <c r="I54" s="51">
        <v>0</v>
      </c>
      <c r="J54" s="51">
        <v>0</v>
      </c>
      <c r="K54" s="48">
        <v>0</v>
      </c>
      <c r="L54" s="53">
        <v>0</v>
      </c>
    </row>
    <row r="55" spans="1:12" x14ac:dyDescent="0.2">
      <c r="A55" s="48">
        <v>45</v>
      </c>
      <c r="B55" s="49" t="s">
        <v>87</v>
      </c>
      <c r="C55" s="48">
        <v>0</v>
      </c>
      <c r="D55" s="51">
        <v>0</v>
      </c>
      <c r="E55" s="51">
        <v>0</v>
      </c>
      <c r="F55" s="48">
        <v>0</v>
      </c>
      <c r="G55" s="51">
        <v>0</v>
      </c>
      <c r="H55" s="48">
        <v>0</v>
      </c>
      <c r="I55" s="51">
        <v>0</v>
      </c>
      <c r="J55" s="51">
        <v>0</v>
      </c>
      <c r="K55" s="48">
        <v>0</v>
      </c>
      <c r="L55" s="53">
        <v>0</v>
      </c>
    </row>
    <row r="56" spans="1:12" x14ac:dyDescent="0.2">
      <c r="A56" s="48">
        <v>46</v>
      </c>
      <c r="B56" s="49" t="s">
        <v>88</v>
      </c>
      <c r="C56" s="48">
        <v>0</v>
      </c>
      <c r="D56" s="51">
        <v>0</v>
      </c>
      <c r="E56" s="51">
        <v>0</v>
      </c>
      <c r="F56" s="48">
        <v>0</v>
      </c>
      <c r="G56" s="51">
        <v>0</v>
      </c>
      <c r="H56" s="48">
        <v>0</v>
      </c>
      <c r="I56" s="51">
        <v>0</v>
      </c>
      <c r="J56" s="51">
        <v>0</v>
      </c>
      <c r="K56" s="48">
        <v>0</v>
      </c>
      <c r="L56" s="53">
        <v>0</v>
      </c>
    </row>
    <row r="57" spans="1:12" s="44" customFormat="1" x14ac:dyDescent="0.2">
      <c r="A57" s="74" t="s">
        <v>89</v>
      </c>
      <c r="B57" s="75"/>
      <c r="C57" s="50">
        <f t="shared" ref="C57:L57" si="5">SUM(C51:C56)</f>
        <v>0</v>
      </c>
      <c r="D57" s="52">
        <f t="shared" si="5"/>
        <v>0</v>
      </c>
      <c r="E57" s="52">
        <f t="shared" si="5"/>
        <v>0</v>
      </c>
      <c r="F57" s="50">
        <f t="shared" si="5"/>
        <v>0</v>
      </c>
      <c r="G57" s="52">
        <f t="shared" si="5"/>
        <v>0</v>
      </c>
      <c r="H57" s="50">
        <f t="shared" si="5"/>
        <v>0</v>
      </c>
      <c r="I57" s="52">
        <f t="shared" si="5"/>
        <v>0</v>
      </c>
      <c r="J57" s="52">
        <f t="shared" si="5"/>
        <v>0</v>
      </c>
      <c r="K57" s="50">
        <f t="shared" si="5"/>
        <v>0</v>
      </c>
      <c r="L57" s="54">
        <f t="shared" si="5"/>
        <v>0</v>
      </c>
    </row>
    <row r="58" spans="1:12" s="44" customFormat="1" x14ac:dyDescent="0.2">
      <c r="A58" s="74" t="s">
        <v>59</v>
      </c>
      <c r="B58" s="75"/>
      <c r="C58" s="50">
        <f t="shared" ref="C58:L58" si="6">SUM(C18+C38+C40+C42+C50+C57)</f>
        <v>15263</v>
      </c>
      <c r="D58" s="52">
        <f t="shared" si="6"/>
        <v>4285.670000000001</v>
      </c>
      <c r="E58" s="52">
        <f t="shared" si="6"/>
        <v>1668.96</v>
      </c>
      <c r="F58" s="50">
        <f t="shared" si="6"/>
        <v>233432</v>
      </c>
      <c r="G58" s="52">
        <f t="shared" si="6"/>
        <v>32083.559999999998</v>
      </c>
      <c r="H58" s="50">
        <f t="shared" si="6"/>
        <v>819</v>
      </c>
      <c r="I58" s="52">
        <f t="shared" si="6"/>
        <v>98.679999999999993</v>
      </c>
      <c r="J58" s="52">
        <f t="shared" si="6"/>
        <v>52.949999999999996</v>
      </c>
      <c r="K58" s="50">
        <f t="shared" si="6"/>
        <v>19194</v>
      </c>
      <c r="L58" s="54">
        <f t="shared" si="6"/>
        <v>1123.3899999999999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zoomScaleSheetLayoutView="80" workbookViewId="0">
      <selection activeCell="I57" sqref="I57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18" customHeight="1" x14ac:dyDescent="0.25">
      <c r="A1" s="6" t="s">
        <v>90</v>
      </c>
      <c r="B1" s="12"/>
      <c r="C1" s="62" t="s">
        <v>91</v>
      </c>
      <c r="D1" s="63"/>
      <c r="E1" s="63"/>
      <c r="F1" s="6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4.25" customHeight="1" x14ac:dyDescent="0.2">
      <c r="A2" s="64" t="s">
        <v>61</v>
      </c>
      <c r="B2" s="64"/>
      <c r="C2" s="64"/>
      <c r="D2" s="64"/>
      <c r="E2" s="64"/>
      <c r="F2" s="64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2.75" customHeight="1" x14ac:dyDescent="0.2">
      <c r="A3" s="82" t="s">
        <v>3</v>
      </c>
      <c r="B3" s="83" t="s">
        <v>4</v>
      </c>
      <c r="C3" s="84" t="s">
        <v>92</v>
      </c>
      <c r="D3" s="84"/>
      <c r="E3" s="84"/>
      <c r="F3" s="84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42" customHeight="1" x14ac:dyDescent="0.2">
      <c r="A4" s="82"/>
      <c r="B4" s="83"/>
      <c r="C4" s="85" t="s">
        <v>93</v>
      </c>
      <c r="D4" s="86" t="s">
        <v>94</v>
      </c>
      <c r="E4" s="87" t="s">
        <v>95</v>
      </c>
      <c r="F4" s="87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82"/>
      <c r="B5" s="83"/>
      <c r="C5" s="88" t="s">
        <v>96</v>
      </c>
      <c r="D5" s="89" t="s">
        <v>13</v>
      </c>
      <c r="E5" s="88" t="s">
        <v>96</v>
      </c>
      <c r="F5" s="89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x14ac:dyDescent="0.2">
      <c r="A6" s="55">
        <v>1</v>
      </c>
      <c r="B6" s="56" t="s">
        <v>14</v>
      </c>
      <c r="C6" s="55">
        <v>7151</v>
      </c>
      <c r="D6" s="57">
        <v>191.36</v>
      </c>
      <c r="E6" s="55">
        <v>39532</v>
      </c>
      <c r="F6" s="57">
        <v>842.95</v>
      </c>
    </row>
    <row r="7" spans="1:240" s="60" customFormat="1" x14ac:dyDescent="0.2">
      <c r="A7" s="58">
        <v>2</v>
      </c>
      <c r="B7" s="77" t="s">
        <v>15</v>
      </c>
      <c r="C7" s="58">
        <v>280</v>
      </c>
      <c r="D7" s="59">
        <v>85.8</v>
      </c>
      <c r="E7" s="58">
        <v>9636</v>
      </c>
      <c r="F7" s="59">
        <v>314.24</v>
      </c>
    </row>
    <row r="8" spans="1:240" s="60" customFormat="1" x14ac:dyDescent="0.2">
      <c r="A8" s="58">
        <v>3</v>
      </c>
      <c r="B8" s="77" t="s">
        <v>16</v>
      </c>
      <c r="C8" s="58">
        <v>14</v>
      </c>
      <c r="D8" s="59">
        <v>0.28000000000000003</v>
      </c>
      <c r="E8" s="58">
        <v>5363</v>
      </c>
      <c r="F8" s="59">
        <v>112.39</v>
      </c>
    </row>
    <row r="9" spans="1:240" s="60" customFormat="1" x14ac:dyDescent="0.2">
      <c r="A9" s="58">
        <v>4</v>
      </c>
      <c r="B9" s="77" t="s">
        <v>17</v>
      </c>
      <c r="C9" s="58">
        <v>762</v>
      </c>
      <c r="D9" s="59">
        <v>8.5500000000000007</v>
      </c>
      <c r="E9" s="58">
        <v>15599</v>
      </c>
      <c r="F9" s="59">
        <v>190.86</v>
      </c>
    </row>
    <row r="10" spans="1:240" s="60" customFormat="1" x14ac:dyDescent="0.2">
      <c r="A10" s="58">
        <v>5</v>
      </c>
      <c r="B10" s="77" t="s">
        <v>18</v>
      </c>
      <c r="C10" s="58">
        <v>862</v>
      </c>
      <c r="D10" s="59">
        <v>12.33</v>
      </c>
      <c r="E10" s="58">
        <v>5813</v>
      </c>
      <c r="F10" s="59">
        <v>80.34</v>
      </c>
    </row>
    <row r="11" spans="1:240" s="60" customFormat="1" x14ac:dyDescent="0.2">
      <c r="A11" s="58">
        <v>6</v>
      </c>
      <c r="B11" s="77" t="s">
        <v>19</v>
      </c>
      <c r="C11" s="58">
        <v>56</v>
      </c>
      <c r="D11" s="59">
        <v>1.17</v>
      </c>
      <c r="E11" s="58">
        <v>5030</v>
      </c>
      <c r="F11" s="59">
        <v>80.69</v>
      </c>
    </row>
    <row r="12" spans="1:240" s="60" customFormat="1" x14ac:dyDescent="0.2">
      <c r="A12" s="58">
        <v>7</v>
      </c>
      <c r="B12" s="77" t="s">
        <v>20</v>
      </c>
      <c r="C12" s="58">
        <v>459</v>
      </c>
      <c r="D12" s="59">
        <v>7.56</v>
      </c>
      <c r="E12" s="58">
        <v>2604</v>
      </c>
      <c r="F12" s="59">
        <v>47.61</v>
      </c>
    </row>
    <row r="13" spans="1:240" s="60" customFormat="1" x14ac:dyDescent="0.2">
      <c r="A13" s="58">
        <v>8</v>
      </c>
      <c r="B13" s="77" t="s">
        <v>21</v>
      </c>
      <c r="C13" s="58">
        <v>4</v>
      </c>
      <c r="D13" s="59">
        <v>7.0000000000000007E-2</v>
      </c>
      <c r="E13" s="58">
        <v>295</v>
      </c>
      <c r="F13" s="59">
        <v>4.75</v>
      </c>
    </row>
    <row r="14" spans="1:240" s="60" customFormat="1" x14ac:dyDescent="0.2">
      <c r="A14" s="58">
        <v>9</v>
      </c>
      <c r="B14" s="77" t="s">
        <v>22</v>
      </c>
      <c r="C14" s="58">
        <v>1356</v>
      </c>
      <c r="D14" s="59">
        <v>63.63</v>
      </c>
      <c r="E14" s="58">
        <v>22815</v>
      </c>
      <c r="F14" s="59">
        <v>381.02</v>
      </c>
    </row>
    <row r="15" spans="1:240" s="60" customFormat="1" x14ac:dyDescent="0.2">
      <c r="A15" s="58">
        <v>10</v>
      </c>
      <c r="B15" s="77" t="s">
        <v>24</v>
      </c>
      <c r="C15" s="58">
        <v>7124</v>
      </c>
      <c r="D15" s="59">
        <v>228.99</v>
      </c>
      <c r="E15" s="58">
        <v>54732</v>
      </c>
      <c r="F15" s="59">
        <v>1057.24</v>
      </c>
    </row>
    <row r="16" spans="1:240" s="60" customFormat="1" x14ac:dyDescent="0.2">
      <c r="A16" s="58">
        <v>11</v>
      </c>
      <c r="B16" s="77" t="s">
        <v>25</v>
      </c>
      <c r="C16" s="58">
        <v>247</v>
      </c>
      <c r="D16" s="59">
        <v>5.33</v>
      </c>
      <c r="E16" s="58">
        <v>3693</v>
      </c>
      <c r="F16" s="59">
        <v>50.21</v>
      </c>
    </row>
    <row r="17" spans="1:6" s="60" customFormat="1" x14ac:dyDescent="0.2">
      <c r="A17" s="58">
        <v>12</v>
      </c>
      <c r="B17" s="77" t="s">
        <v>26</v>
      </c>
      <c r="C17" s="58">
        <v>2032</v>
      </c>
      <c r="D17" s="59">
        <v>79.040000000000006</v>
      </c>
      <c r="E17" s="58">
        <v>12714</v>
      </c>
      <c r="F17" s="59">
        <v>325.92</v>
      </c>
    </row>
    <row r="18" spans="1:6" s="81" customFormat="1" x14ac:dyDescent="0.2">
      <c r="A18" s="78" t="s">
        <v>65</v>
      </c>
      <c r="B18" s="79"/>
      <c r="C18" s="80">
        <f>SUM(C6:C17)</f>
        <v>20347</v>
      </c>
      <c r="D18" s="80">
        <f>SUM(D6:D17)</f>
        <v>684.11</v>
      </c>
      <c r="E18" s="80">
        <f>SUM(E6:E17)</f>
        <v>177826</v>
      </c>
      <c r="F18" s="80">
        <f>SUM(F6:F17)</f>
        <v>3488.2200000000003</v>
      </c>
    </row>
    <row r="19" spans="1:6" s="60" customFormat="1" x14ac:dyDescent="0.2">
      <c r="A19" s="58">
        <v>13</v>
      </c>
      <c r="B19" s="77" t="s">
        <v>27</v>
      </c>
      <c r="C19" s="58">
        <v>10836</v>
      </c>
      <c r="D19" s="59">
        <v>157.79</v>
      </c>
      <c r="E19" s="58">
        <v>11635</v>
      </c>
      <c r="F19" s="59">
        <v>810.45</v>
      </c>
    </row>
    <row r="20" spans="1:6" s="60" customFormat="1" x14ac:dyDescent="0.2">
      <c r="A20" s="58">
        <v>14</v>
      </c>
      <c r="B20" s="77" t="s">
        <v>28</v>
      </c>
      <c r="C20" s="58">
        <v>7</v>
      </c>
      <c r="D20" s="59">
        <v>0.91</v>
      </c>
      <c r="E20" s="58">
        <v>61</v>
      </c>
      <c r="F20" s="59">
        <v>8.75</v>
      </c>
    </row>
    <row r="21" spans="1:6" s="60" customFormat="1" x14ac:dyDescent="0.2">
      <c r="A21" s="58">
        <v>15</v>
      </c>
      <c r="B21" s="77" t="s">
        <v>29</v>
      </c>
      <c r="C21" s="58">
        <v>0</v>
      </c>
      <c r="D21" s="59">
        <v>0</v>
      </c>
      <c r="E21" s="58">
        <v>0</v>
      </c>
      <c r="F21" s="59">
        <v>0</v>
      </c>
    </row>
    <row r="22" spans="1:6" s="60" customFormat="1" x14ac:dyDescent="0.2">
      <c r="A22" s="58">
        <v>16</v>
      </c>
      <c r="B22" s="77" t="s">
        <v>30</v>
      </c>
      <c r="C22" s="58">
        <v>1</v>
      </c>
      <c r="D22" s="59">
        <v>0.14000000000000001</v>
      </c>
      <c r="E22" s="58">
        <v>500</v>
      </c>
      <c r="F22" s="59">
        <v>75.400000000000006</v>
      </c>
    </row>
    <row r="23" spans="1:6" s="60" customFormat="1" x14ac:dyDescent="0.2">
      <c r="A23" s="58">
        <v>17</v>
      </c>
      <c r="B23" s="77" t="s">
        <v>31</v>
      </c>
      <c r="C23" s="58">
        <v>5</v>
      </c>
      <c r="D23" s="59">
        <v>0</v>
      </c>
      <c r="E23" s="58">
        <v>9</v>
      </c>
      <c r="F23" s="59">
        <v>0.67</v>
      </c>
    </row>
    <row r="24" spans="1:6" s="60" customFormat="1" x14ac:dyDescent="0.2">
      <c r="A24" s="58">
        <v>18</v>
      </c>
      <c r="B24" s="77" t="s">
        <v>66</v>
      </c>
      <c r="C24" s="58">
        <v>13833</v>
      </c>
      <c r="D24" s="59">
        <v>220.89</v>
      </c>
      <c r="E24" s="58">
        <v>69946</v>
      </c>
      <c r="F24" s="59">
        <v>1364.31</v>
      </c>
    </row>
    <row r="25" spans="1:6" s="60" customFormat="1" x14ac:dyDescent="0.2">
      <c r="A25" s="58">
        <v>19</v>
      </c>
      <c r="B25" s="77" t="s">
        <v>33</v>
      </c>
      <c r="C25" s="58">
        <v>1864</v>
      </c>
      <c r="D25" s="59">
        <v>141.94999999999999</v>
      </c>
      <c r="E25" s="58">
        <v>5187</v>
      </c>
      <c r="F25" s="59">
        <v>651.17999999999995</v>
      </c>
    </row>
    <row r="26" spans="1:6" s="60" customFormat="1" x14ac:dyDescent="0.2">
      <c r="A26" s="58">
        <v>20</v>
      </c>
      <c r="B26" s="77" t="s">
        <v>34</v>
      </c>
      <c r="C26" s="58">
        <v>1306</v>
      </c>
      <c r="D26" s="59">
        <v>32.28</v>
      </c>
      <c r="E26" s="58">
        <v>6348</v>
      </c>
      <c r="F26" s="59">
        <v>203.44</v>
      </c>
    </row>
    <row r="27" spans="1:6" s="60" customFormat="1" x14ac:dyDescent="0.2">
      <c r="A27" s="58">
        <v>21</v>
      </c>
      <c r="B27" s="77" t="s">
        <v>67</v>
      </c>
      <c r="C27" s="58">
        <v>1662</v>
      </c>
      <c r="D27" s="59">
        <v>104.08</v>
      </c>
      <c r="E27" s="58">
        <v>2653</v>
      </c>
      <c r="F27" s="59">
        <v>339.89</v>
      </c>
    </row>
    <row r="28" spans="1:6" s="60" customFormat="1" x14ac:dyDescent="0.2">
      <c r="A28" s="58">
        <v>22</v>
      </c>
      <c r="B28" s="77" t="s">
        <v>36</v>
      </c>
      <c r="C28" s="58">
        <v>160</v>
      </c>
      <c r="D28" s="59">
        <v>25.94</v>
      </c>
      <c r="E28" s="58">
        <v>3352</v>
      </c>
      <c r="F28" s="59">
        <v>287.68</v>
      </c>
    </row>
    <row r="29" spans="1:6" s="60" customFormat="1" x14ac:dyDescent="0.2">
      <c r="A29" s="58">
        <v>23</v>
      </c>
      <c r="B29" s="77" t="s">
        <v>68</v>
      </c>
      <c r="C29" s="58">
        <v>0</v>
      </c>
      <c r="D29" s="59">
        <v>0</v>
      </c>
      <c r="E29" s="58">
        <v>0</v>
      </c>
      <c r="F29" s="59">
        <v>0</v>
      </c>
    </row>
    <row r="30" spans="1:6" s="60" customFormat="1" x14ac:dyDescent="0.2">
      <c r="A30" s="58">
        <v>24</v>
      </c>
      <c r="B30" s="77" t="s">
        <v>69</v>
      </c>
      <c r="C30" s="58">
        <v>13</v>
      </c>
      <c r="D30" s="59">
        <v>0.08</v>
      </c>
      <c r="E30" s="58">
        <v>0</v>
      </c>
      <c r="F30" s="59">
        <v>0</v>
      </c>
    </row>
    <row r="31" spans="1:6" s="60" customFormat="1" x14ac:dyDescent="0.2">
      <c r="A31" s="58">
        <v>25</v>
      </c>
      <c r="B31" s="77" t="s">
        <v>70</v>
      </c>
      <c r="C31" s="58">
        <v>0</v>
      </c>
      <c r="D31" s="59">
        <v>0</v>
      </c>
      <c r="E31" s="58">
        <v>0</v>
      </c>
      <c r="F31" s="59">
        <v>0</v>
      </c>
    </row>
    <row r="32" spans="1:6" s="60" customFormat="1" x14ac:dyDescent="0.2">
      <c r="A32" s="58">
        <v>26</v>
      </c>
      <c r="B32" s="77" t="s">
        <v>40</v>
      </c>
      <c r="C32" s="58">
        <v>0</v>
      </c>
      <c r="D32" s="59">
        <v>0</v>
      </c>
      <c r="E32" s="58">
        <v>133</v>
      </c>
      <c r="F32" s="59">
        <v>11.96</v>
      </c>
    </row>
    <row r="33" spans="1:6" s="60" customFormat="1" x14ac:dyDescent="0.2">
      <c r="A33" s="58">
        <v>27</v>
      </c>
      <c r="B33" s="77" t="s">
        <v>71</v>
      </c>
      <c r="C33" s="58">
        <v>0</v>
      </c>
      <c r="D33" s="59">
        <v>0</v>
      </c>
      <c r="E33" s="58">
        <v>0</v>
      </c>
      <c r="F33" s="59">
        <v>0</v>
      </c>
    </row>
    <row r="34" spans="1:6" s="60" customFormat="1" x14ac:dyDescent="0.2">
      <c r="A34" s="58">
        <v>28</v>
      </c>
      <c r="B34" s="77" t="s">
        <v>72</v>
      </c>
      <c r="C34" s="58">
        <v>0</v>
      </c>
      <c r="D34" s="59">
        <v>0</v>
      </c>
      <c r="E34" s="58">
        <v>44</v>
      </c>
      <c r="F34" s="59">
        <v>5.47</v>
      </c>
    </row>
    <row r="35" spans="1:6" s="60" customFormat="1" x14ac:dyDescent="0.2">
      <c r="A35" s="58">
        <v>29</v>
      </c>
      <c r="B35" s="77" t="s">
        <v>43</v>
      </c>
      <c r="C35" s="58">
        <v>0</v>
      </c>
      <c r="D35" s="59">
        <v>0</v>
      </c>
      <c r="E35" s="58">
        <v>0</v>
      </c>
      <c r="F35" s="59">
        <v>0</v>
      </c>
    </row>
    <row r="36" spans="1:6" s="60" customFormat="1" x14ac:dyDescent="0.2">
      <c r="A36" s="58">
        <v>30</v>
      </c>
      <c r="B36" s="77" t="s">
        <v>44</v>
      </c>
      <c r="C36" s="58">
        <v>0</v>
      </c>
      <c r="D36" s="59">
        <v>0</v>
      </c>
      <c r="E36" s="58">
        <v>0</v>
      </c>
      <c r="F36" s="59">
        <v>0</v>
      </c>
    </row>
    <row r="37" spans="1:6" s="60" customFormat="1" x14ac:dyDescent="0.2">
      <c r="A37" s="58">
        <v>31</v>
      </c>
      <c r="B37" s="77" t="s">
        <v>73</v>
      </c>
      <c r="C37" s="58">
        <v>8</v>
      </c>
      <c r="D37" s="59">
        <v>1.42</v>
      </c>
      <c r="E37" s="58">
        <v>37</v>
      </c>
      <c r="F37" s="59">
        <v>5.03</v>
      </c>
    </row>
    <row r="38" spans="1:6" s="81" customFormat="1" x14ac:dyDescent="0.2">
      <c r="A38" s="78" t="s">
        <v>74</v>
      </c>
      <c r="B38" s="79"/>
      <c r="C38" s="80">
        <f>SUM(C19:C37)</f>
        <v>29695</v>
      </c>
      <c r="D38" s="80">
        <f>SUM(D19:D37)</f>
        <v>685.48</v>
      </c>
      <c r="E38" s="80">
        <f>SUM(E19:E37)</f>
        <v>99905</v>
      </c>
      <c r="F38" s="80">
        <f>SUM(F19:F37)</f>
        <v>3764.2299999999996</v>
      </c>
    </row>
    <row r="39" spans="1:6" s="60" customFormat="1" x14ac:dyDescent="0.2">
      <c r="A39" s="58">
        <v>32</v>
      </c>
      <c r="B39" s="77" t="s">
        <v>46</v>
      </c>
      <c r="C39" s="58">
        <v>813800</v>
      </c>
      <c r="D39" s="59">
        <v>4429.82</v>
      </c>
      <c r="E39" s="58">
        <v>1854131</v>
      </c>
      <c r="F39" s="59">
        <v>5741.02</v>
      </c>
    </row>
    <row r="40" spans="1:6" s="81" customFormat="1" x14ac:dyDescent="0.2">
      <c r="A40" s="78" t="s">
        <v>56</v>
      </c>
      <c r="B40" s="79"/>
      <c r="C40" s="80">
        <f>SUM(C39:C39)</f>
        <v>813800</v>
      </c>
      <c r="D40" s="80">
        <f>SUM(D39:D39)</f>
        <v>4429.82</v>
      </c>
      <c r="E40" s="80">
        <f>SUM(E39:E39)</f>
        <v>1854131</v>
      </c>
      <c r="F40" s="80">
        <f>SUM(F39:F39)</f>
        <v>5741.02</v>
      </c>
    </row>
    <row r="41" spans="1:6" s="60" customFormat="1" x14ac:dyDescent="0.2">
      <c r="A41" s="58">
        <v>33</v>
      </c>
      <c r="B41" s="77" t="s">
        <v>47</v>
      </c>
      <c r="C41" s="58">
        <v>29231</v>
      </c>
      <c r="D41" s="59">
        <v>409.99</v>
      </c>
      <c r="E41" s="58">
        <v>155730</v>
      </c>
      <c r="F41" s="59">
        <v>1778.33</v>
      </c>
    </row>
    <row r="42" spans="1:6" s="81" customFormat="1" x14ac:dyDescent="0.2">
      <c r="A42" s="78" t="s">
        <v>75</v>
      </c>
      <c r="B42" s="79"/>
      <c r="C42" s="80">
        <f>SUM(C41:C41)</f>
        <v>29231</v>
      </c>
      <c r="D42" s="80">
        <f>SUM(D41:D41)</f>
        <v>409.99</v>
      </c>
      <c r="E42" s="80">
        <f>SUM(E41:E41)</f>
        <v>155730</v>
      </c>
      <c r="F42" s="80">
        <f>SUM(F41:F41)</f>
        <v>1778.33</v>
      </c>
    </row>
    <row r="43" spans="1:6" s="60" customFormat="1" x14ac:dyDescent="0.2">
      <c r="A43" s="58">
        <v>34</v>
      </c>
      <c r="B43" s="77" t="s">
        <v>76</v>
      </c>
      <c r="C43" s="58">
        <v>0</v>
      </c>
      <c r="D43" s="59">
        <v>0</v>
      </c>
      <c r="E43" s="58">
        <v>0</v>
      </c>
      <c r="F43" s="59">
        <v>0</v>
      </c>
    </row>
    <row r="44" spans="1:6" s="60" customFormat="1" x14ac:dyDescent="0.2">
      <c r="A44" s="58">
        <v>35</v>
      </c>
      <c r="B44" s="77" t="s">
        <v>77</v>
      </c>
      <c r="C44" s="58">
        <v>0</v>
      </c>
      <c r="D44" s="59">
        <v>0</v>
      </c>
      <c r="E44" s="58">
        <v>0</v>
      </c>
      <c r="F44" s="59">
        <v>0</v>
      </c>
    </row>
    <row r="45" spans="1:6" s="60" customFormat="1" x14ac:dyDescent="0.2">
      <c r="A45" s="58">
        <v>36</v>
      </c>
      <c r="B45" s="77" t="s">
        <v>78</v>
      </c>
      <c r="C45" s="58">
        <v>0</v>
      </c>
      <c r="D45" s="59">
        <v>0</v>
      </c>
      <c r="E45" s="58">
        <v>61</v>
      </c>
      <c r="F45" s="59">
        <v>1.64</v>
      </c>
    </row>
    <row r="46" spans="1:6" s="60" customFormat="1" x14ac:dyDescent="0.2">
      <c r="A46" s="58">
        <v>37</v>
      </c>
      <c r="B46" s="77" t="s">
        <v>79</v>
      </c>
      <c r="C46" s="58">
        <v>0</v>
      </c>
      <c r="D46" s="59">
        <v>0</v>
      </c>
      <c r="E46" s="58">
        <v>0</v>
      </c>
      <c r="F46" s="59">
        <v>0</v>
      </c>
    </row>
    <row r="47" spans="1:6" s="60" customFormat="1" x14ac:dyDescent="0.2">
      <c r="A47" s="58">
        <v>38</v>
      </c>
      <c r="B47" s="77" t="s">
        <v>80</v>
      </c>
      <c r="C47" s="58">
        <v>0</v>
      </c>
      <c r="D47" s="59">
        <v>0</v>
      </c>
      <c r="E47" s="58">
        <v>0</v>
      </c>
      <c r="F47" s="59">
        <v>0</v>
      </c>
    </row>
    <row r="48" spans="1:6" s="60" customFormat="1" x14ac:dyDescent="0.2">
      <c r="A48" s="58">
        <v>39</v>
      </c>
      <c r="B48" s="77" t="s">
        <v>81</v>
      </c>
      <c r="C48" s="58">
        <v>0</v>
      </c>
      <c r="D48" s="59">
        <v>0</v>
      </c>
      <c r="E48" s="58">
        <v>0</v>
      </c>
      <c r="F48" s="59">
        <v>0</v>
      </c>
    </row>
    <row r="49" spans="1:6" s="60" customFormat="1" x14ac:dyDescent="0.2">
      <c r="A49" s="58">
        <v>40</v>
      </c>
      <c r="B49" s="77" t="s">
        <v>82</v>
      </c>
      <c r="C49" s="58">
        <v>0</v>
      </c>
      <c r="D49" s="59">
        <v>0</v>
      </c>
      <c r="E49" s="58">
        <v>0</v>
      </c>
      <c r="F49" s="59">
        <v>0</v>
      </c>
    </row>
    <row r="50" spans="1:6" s="81" customFormat="1" x14ac:dyDescent="0.2">
      <c r="A50" s="78" t="s">
        <v>58</v>
      </c>
      <c r="B50" s="79"/>
      <c r="C50" s="80">
        <f>SUM(C43:C49)</f>
        <v>0</v>
      </c>
      <c r="D50" s="90">
        <f>SUM(D43:D49)</f>
        <v>0</v>
      </c>
      <c r="E50" s="80">
        <f>SUM(E43:E49)</f>
        <v>61</v>
      </c>
      <c r="F50" s="80">
        <f>SUM(F43:F49)</f>
        <v>1.64</v>
      </c>
    </row>
    <row r="51" spans="1:6" s="60" customFormat="1" x14ac:dyDescent="0.2">
      <c r="A51" s="58">
        <v>41</v>
      </c>
      <c r="B51" s="77" t="s">
        <v>83</v>
      </c>
      <c r="C51" s="58">
        <v>0</v>
      </c>
      <c r="D51" s="59">
        <v>0</v>
      </c>
      <c r="E51" s="58">
        <v>0</v>
      </c>
      <c r="F51" s="59">
        <v>0</v>
      </c>
    </row>
    <row r="52" spans="1:6" s="60" customFormat="1" x14ac:dyDescent="0.2">
      <c r="A52" s="58">
        <v>42</v>
      </c>
      <c r="B52" s="77" t="s">
        <v>84</v>
      </c>
      <c r="C52" s="58">
        <v>0</v>
      </c>
      <c r="D52" s="59">
        <v>0</v>
      </c>
      <c r="E52" s="58">
        <v>0</v>
      </c>
      <c r="F52" s="59">
        <v>0</v>
      </c>
    </row>
    <row r="53" spans="1:6" s="60" customFormat="1" x14ac:dyDescent="0.2">
      <c r="A53" s="58">
        <v>43</v>
      </c>
      <c r="B53" s="77" t="s">
        <v>85</v>
      </c>
      <c r="C53" s="58">
        <v>0</v>
      </c>
      <c r="D53" s="59">
        <v>0</v>
      </c>
      <c r="E53" s="58">
        <v>0</v>
      </c>
      <c r="F53" s="59">
        <v>0</v>
      </c>
    </row>
    <row r="54" spans="1:6" s="60" customFormat="1" x14ac:dyDescent="0.2">
      <c r="A54" s="58">
        <v>44</v>
      </c>
      <c r="B54" s="77" t="s">
        <v>86</v>
      </c>
      <c r="C54" s="58">
        <v>0</v>
      </c>
      <c r="D54" s="59">
        <v>0</v>
      </c>
      <c r="E54" s="58">
        <v>0</v>
      </c>
      <c r="F54" s="59">
        <v>0</v>
      </c>
    </row>
    <row r="55" spans="1:6" s="60" customFormat="1" x14ac:dyDescent="0.2">
      <c r="A55" s="58">
        <v>45</v>
      </c>
      <c r="B55" s="77" t="s">
        <v>87</v>
      </c>
      <c r="C55" s="58">
        <v>0</v>
      </c>
      <c r="D55" s="59">
        <v>0</v>
      </c>
      <c r="E55" s="58">
        <v>0</v>
      </c>
      <c r="F55" s="59">
        <v>0</v>
      </c>
    </row>
    <row r="56" spans="1:6" s="60" customFormat="1" x14ac:dyDescent="0.2">
      <c r="A56" s="58">
        <v>46</v>
      </c>
      <c r="B56" s="77" t="s">
        <v>88</v>
      </c>
      <c r="C56" s="58">
        <v>0</v>
      </c>
      <c r="D56" s="59">
        <v>0</v>
      </c>
      <c r="E56" s="58">
        <v>0</v>
      </c>
      <c r="F56" s="59">
        <v>0</v>
      </c>
    </row>
    <row r="57" spans="1:6" s="81" customFormat="1" x14ac:dyDescent="0.2">
      <c r="A57" s="78" t="s">
        <v>89</v>
      </c>
      <c r="B57" s="79"/>
      <c r="C57" s="80">
        <f>SUM(C51:C56)</f>
        <v>0</v>
      </c>
      <c r="D57" s="90">
        <f>SUM(D51:D56)</f>
        <v>0</v>
      </c>
      <c r="E57" s="80">
        <f>SUM(E51:E56)</f>
        <v>0</v>
      </c>
      <c r="F57" s="90">
        <f>SUM(F51:F56)</f>
        <v>0</v>
      </c>
    </row>
    <row r="58" spans="1:6" s="81" customFormat="1" x14ac:dyDescent="0.2">
      <c r="A58" s="78" t="s">
        <v>59</v>
      </c>
      <c r="B58" s="79"/>
      <c r="C58" s="80">
        <f>SUM(C18+C38+C40+C42+C50+C57)</f>
        <v>893073</v>
      </c>
      <c r="D58" s="80">
        <f>SUM(D18+D38+D40+D42+D50+D57)</f>
        <v>6209.4</v>
      </c>
      <c r="E58" s="80">
        <f>SUM(E18+E38+E40+E42+E50+E57)</f>
        <v>2287653</v>
      </c>
      <c r="F58" s="80">
        <f>SUM(F18+F38+F40+F42+F50+F57)</f>
        <v>14773.44</v>
      </c>
    </row>
  </sheetData>
  <sheetProtection selectLockedCells="1" selectUnlockedCells="1"/>
  <mergeCells count="13">
    <mergeCell ref="A57:B57"/>
    <mergeCell ref="A58:B58"/>
    <mergeCell ref="A18:B18"/>
    <mergeCell ref="A38:B38"/>
    <mergeCell ref="A40:B40"/>
    <mergeCell ref="A42:B42"/>
    <mergeCell ref="A50:B50"/>
    <mergeCell ref="C1:F1"/>
    <mergeCell ref="A2:F2"/>
    <mergeCell ref="A3:A5"/>
    <mergeCell ref="B3:B5"/>
    <mergeCell ref="C3:F3"/>
    <mergeCell ref="E4:F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76" t="s">
        <v>97</v>
      </c>
      <c r="B1" s="76"/>
      <c r="C1" s="76"/>
      <c r="D1" s="76"/>
    </row>
    <row r="2" spans="1:4" x14ac:dyDescent="0.2">
      <c r="A2" s="76"/>
      <c r="B2" s="76"/>
      <c r="C2" s="76"/>
      <c r="D2" s="76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2022-11-16T07:12:07Z</cp:lastPrinted>
  <dcterms:created xsi:type="dcterms:W3CDTF">2016-02-18T09:56:22Z</dcterms:created>
  <dcterms:modified xsi:type="dcterms:W3CDTF">2025-09-29T11:07:04Z</dcterms:modified>
</cp:coreProperties>
</file>